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Присвоение степени качества" sheetId="1" r:id="rId1"/>
    <sheet name="Динамика итоговой бальной оценк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6" i="1"/>
  <c r="F25"/>
  <c r="H24"/>
  <c r="F24"/>
  <c r="G24"/>
  <c r="G23"/>
  <c r="F23"/>
  <c r="H22"/>
  <c r="G22"/>
  <c r="F22"/>
  <c r="H23"/>
</calcChain>
</file>

<file path=xl/sharedStrings.xml><?xml version="1.0" encoding="utf-8"?>
<sst xmlns="http://schemas.openxmlformats.org/spreadsheetml/2006/main" count="50" uniqueCount="48">
  <si>
    <t>№ п.п</t>
  </si>
  <si>
    <t>код показателя</t>
  </si>
  <si>
    <t>оценка по ГРБС</t>
  </si>
  <si>
    <t>комитет культуры</t>
  </si>
  <si>
    <t>комитет образования</t>
  </si>
  <si>
    <t xml:space="preserve">комитет по финансам </t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</si>
  <si>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1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</si>
  <si>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</si>
  <si>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Р</t>
    </r>
    <r>
      <rPr>
        <b/>
        <sz val="8"/>
        <color theme="1"/>
        <rFont val="Calibri"/>
        <family val="2"/>
        <charset val="204"/>
        <scheme val="minor"/>
      </rPr>
      <t>5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</si>
  <si>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6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</si>
  <si>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7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</si>
  <si>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8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</si>
  <si>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9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</si>
  <si>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10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</si>
  <si>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11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</si>
  <si>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12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</si>
  <si>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15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</si>
  <si>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16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</si>
  <si>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17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</si>
  <si>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19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</si>
  <si>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20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</si>
  <si>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21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</si>
  <si>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22</t>
    </r>
  </si>
  <si>
    <t>итоговая бальная оценка</t>
  </si>
  <si>
    <t>сумма бальных оценок</t>
  </si>
  <si>
    <t>среднеарифметическое</t>
  </si>
  <si>
    <t>стандартное отклонение</t>
  </si>
  <si>
    <t>комитет по финансам</t>
  </si>
  <si>
    <t>Бальная оценка согласно Приложения 1,3</t>
  </si>
  <si>
    <t>оценка с примен.коэф.сложности</t>
  </si>
  <si>
    <t>интервалы</t>
  </si>
  <si>
    <t>степень</t>
  </si>
  <si>
    <t>ГРБС</t>
  </si>
  <si>
    <t>Оценка качества управления муниципальными финансами за 2024  год</t>
  </si>
  <si>
    <t>Присвоение степени качества за 2024 г.</t>
  </si>
  <si>
    <t>85,6 +2/3*6,4=89,9</t>
  </si>
  <si>
    <t>85,6 -2/3*6,4=81,3</t>
  </si>
  <si>
    <t>89,9  -  100</t>
  </si>
  <si>
    <t>81,3   -  89,9</t>
  </si>
  <si>
    <t>0    - 81,3</t>
  </si>
  <si>
    <t>1. Комитет культуры: Динамика итоговой бальной оценки качества в абсолютном выражении (Da)=86,4-93,6=-7,2</t>
  </si>
  <si>
    <t>2. Комитет образования: Динамика итоговой бальной оценки качества в абсолютном выражении (Da)=91,6 - 91,9=-0,3</t>
  </si>
  <si>
    <t>3. Комитет по финансам: Динамика итоговой бальной оценки качества в абсолютном выражении (Da)=78,8 - 85,1=-6,3</t>
  </si>
  <si>
    <t>1. Комитет культуры: Динамика итоговой бальной оценки качества в относительном выражении (Dо)=-7,2/93,6*100=-7,7</t>
  </si>
  <si>
    <t>2. Комитет образования: Динамика итоговой бальной оценки качества в относительном выражении (Dо)=-0,3/91,9*100=-0,3</t>
  </si>
  <si>
    <t>3. Комитет по финансам: Динамика итоговой бальной оценки качества в относительном выражении (Dо)=-6,3/85,1*100=-7,4</t>
  </si>
  <si>
    <t>Динамика в абсолютном выражении в сравнении с периодом предшествующем отчетному</t>
  </si>
  <si>
    <t>Динамика в относительном выражении в сравнении с периодом предшествующем отчетному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</si>
</sst>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/>
    <xf numFmtId="0" fontId="0" fillId="0" borderId="1" xfId="0" applyNumberFormat="1" applyFill="1" applyBorder="1" applyAlignment="1">
      <alignment horizontal="center" vertical="center"/>
    </xf>
    <xf numFmtId="0" fontId="4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D1:N26"/>
  <sheetViews>
    <sheetView workbookViewId="0">
      <selection activeCell="N9" sqref="N9"/>
    </sheetView>
  </sheetViews>
  <sheetFormatPr defaultRowHeight="15"/>
  <cols>
    <col min="5" max="5" width="15.140625" customWidth="1"/>
    <col min="6" max="6" width="18.42578125" customWidth="1"/>
    <col min="7" max="7" width="19.42578125" customWidth="1"/>
    <col min="8" max="8" width="21.140625" customWidth="1"/>
    <col min="12" max="12" width="18.28515625" customWidth="1"/>
    <col min="13" max="13" width="10.85546875" customWidth="1"/>
    <col min="14" max="14" width="35.140625" customWidth="1"/>
  </cols>
  <sheetData>
    <row r="1" spans="4:14" ht="33" customHeight="1">
      <c r="H1" s="6" t="s">
        <v>33</v>
      </c>
      <c r="I1" s="6"/>
      <c r="J1" s="6"/>
      <c r="K1" s="6"/>
      <c r="L1" s="6"/>
      <c r="M1" s="6"/>
    </row>
    <row r="2" spans="4:14" ht="32.25" customHeight="1">
      <c r="D2" s="19" t="s">
        <v>28</v>
      </c>
      <c r="E2" s="19"/>
      <c r="F2" s="19"/>
      <c r="G2" s="19"/>
      <c r="H2" s="19"/>
    </row>
    <row r="3" spans="4:14" ht="24" customHeight="1">
      <c r="D3" s="22" t="s">
        <v>0</v>
      </c>
      <c r="E3" s="22" t="s">
        <v>1</v>
      </c>
      <c r="F3" s="15" t="s">
        <v>2</v>
      </c>
      <c r="G3" s="20"/>
      <c r="H3" s="16"/>
    </row>
    <row r="4" spans="4:14" ht="34.5" customHeight="1">
      <c r="D4" s="23"/>
      <c r="E4" s="23"/>
      <c r="F4" s="11" t="s">
        <v>3</v>
      </c>
      <c r="G4" s="11" t="s">
        <v>4</v>
      </c>
      <c r="H4" s="11" t="s">
        <v>5</v>
      </c>
    </row>
    <row r="5" spans="4:14" ht="20.25" customHeight="1">
      <c r="D5" s="3">
        <v>1</v>
      </c>
      <c r="E5" s="3" t="s">
        <v>6</v>
      </c>
      <c r="F5" s="1">
        <v>100</v>
      </c>
      <c r="G5" s="1">
        <v>100</v>
      </c>
      <c r="H5" s="1">
        <v>0</v>
      </c>
      <c r="L5" s="21" t="s">
        <v>34</v>
      </c>
      <c r="M5" s="21"/>
      <c r="N5" s="21"/>
    </row>
    <row r="6" spans="4:14" ht="19.5" customHeight="1">
      <c r="D6" s="3">
        <v>2</v>
      </c>
      <c r="E6" s="3" t="s">
        <v>7</v>
      </c>
      <c r="F6" s="1">
        <v>100</v>
      </c>
      <c r="G6" s="1">
        <v>100</v>
      </c>
      <c r="H6" s="1">
        <v>100</v>
      </c>
      <c r="L6" s="7" t="s">
        <v>30</v>
      </c>
      <c r="M6" s="7" t="s">
        <v>31</v>
      </c>
      <c r="N6" s="7" t="s">
        <v>32</v>
      </c>
    </row>
    <row r="7" spans="4:14" ht="21" customHeight="1">
      <c r="D7" s="3">
        <v>3</v>
      </c>
      <c r="E7" s="4" t="s">
        <v>8</v>
      </c>
      <c r="F7" s="1">
        <v>10</v>
      </c>
      <c r="G7" s="1">
        <v>10</v>
      </c>
      <c r="H7" s="1">
        <v>40</v>
      </c>
      <c r="L7" s="8" t="s">
        <v>37</v>
      </c>
      <c r="M7" s="8">
        <v>1</v>
      </c>
      <c r="N7" s="8" t="s">
        <v>4</v>
      </c>
    </row>
    <row r="8" spans="4:14" ht="21" customHeight="1">
      <c r="D8" s="3">
        <v>4</v>
      </c>
      <c r="E8" s="3" t="s">
        <v>9</v>
      </c>
      <c r="F8" s="1">
        <v>100</v>
      </c>
      <c r="G8" s="1">
        <v>100</v>
      </c>
      <c r="H8" s="1">
        <v>100</v>
      </c>
      <c r="L8" s="9" t="s">
        <v>38</v>
      </c>
      <c r="M8" s="9">
        <v>2</v>
      </c>
      <c r="N8" s="9" t="s">
        <v>3</v>
      </c>
    </row>
    <row r="9" spans="4:14" ht="19.5" customHeight="1">
      <c r="D9" s="3">
        <v>5</v>
      </c>
      <c r="E9" s="3" t="s">
        <v>10</v>
      </c>
      <c r="F9" s="1">
        <v>100</v>
      </c>
      <c r="G9" s="1">
        <v>100</v>
      </c>
      <c r="H9" s="1">
        <v>100</v>
      </c>
      <c r="L9" s="10" t="s">
        <v>39</v>
      </c>
      <c r="M9" s="10">
        <v>3</v>
      </c>
      <c r="N9" s="10" t="s">
        <v>27</v>
      </c>
    </row>
    <row r="10" spans="4:14" ht="20.25" customHeight="1">
      <c r="D10" s="3">
        <v>6</v>
      </c>
      <c r="E10" s="3" t="s">
        <v>11</v>
      </c>
      <c r="F10" s="1">
        <v>0</v>
      </c>
      <c r="G10" s="1">
        <v>100</v>
      </c>
      <c r="H10" s="1">
        <v>100</v>
      </c>
      <c r="L10" s="5"/>
      <c r="M10" s="5"/>
      <c r="N10" s="5"/>
    </row>
    <row r="11" spans="4:14" ht="21" customHeight="1">
      <c r="D11" s="3">
        <v>7</v>
      </c>
      <c r="E11" s="3" t="s">
        <v>12</v>
      </c>
      <c r="F11" s="1">
        <v>100</v>
      </c>
      <c r="G11" s="1">
        <v>100</v>
      </c>
      <c r="H11" s="1">
        <v>100</v>
      </c>
    </row>
    <row r="12" spans="4:14" ht="19.5" customHeight="1">
      <c r="D12" s="3">
        <v>8</v>
      </c>
      <c r="E12" s="3" t="s">
        <v>13</v>
      </c>
      <c r="F12" s="1">
        <v>100</v>
      </c>
      <c r="G12" s="1">
        <v>100</v>
      </c>
      <c r="H12" s="1">
        <v>100</v>
      </c>
    </row>
    <row r="13" spans="4:14" ht="18.75" customHeight="1">
      <c r="D13" s="3">
        <v>9</v>
      </c>
      <c r="E13" s="3" t="s">
        <v>14</v>
      </c>
      <c r="F13" s="1">
        <v>100</v>
      </c>
      <c r="G13" s="1">
        <v>100</v>
      </c>
      <c r="H13" s="1">
        <v>100</v>
      </c>
      <c r="L13" t="s">
        <v>35</v>
      </c>
    </row>
    <row r="14" spans="4:14" ht="23.25" customHeight="1">
      <c r="D14" s="3">
        <v>10</v>
      </c>
      <c r="E14" s="3" t="s">
        <v>15</v>
      </c>
      <c r="F14" s="1">
        <v>100</v>
      </c>
      <c r="G14" s="1">
        <v>0</v>
      </c>
      <c r="H14" s="1">
        <v>94</v>
      </c>
    </row>
    <row r="15" spans="4:14" ht="21.75" customHeight="1">
      <c r="D15" s="3">
        <v>11</v>
      </c>
      <c r="E15" s="3" t="s">
        <v>16</v>
      </c>
      <c r="F15" s="1">
        <v>100</v>
      </c>
      <c r="G15" s="1">
        <v>100</v>
      </c>
      <c r="H15" s="1">
        <v>100</v>
      </c>
      <c r="L15" t="s">
        <v>36</v>
      </c>
    </row>
    <row r="16" spans="4:14" ht="21.75" customHeight="1">
      <c r="D16" s="3">
        <v>12</v>
      </c>
      <c r="E16" s="3" t="s">
        <v>17</v>
      </c>
      <c r="F16" s="1">
        <v>100</v>
      </c>
      <c r="G16" s="1">
        <v>100</v>
      </c>
      <c r="H16" s="1">
        <v>100</v>
      </c>
    </row>
    <row r="17" spans="4:8" ht="18.75" customHeight="1">
      <c r="D17" s="3">
        <v>13</v>
      </c>
      <c r="E17" s="3" t="s">
        <v>18</v>
      </c>
      <c r="F17" s="1">
        <v>50</v>
      </c>
      <c r="G17" s="1">
        <v>50</v>
      </c>
      <c r="H17" s="1">
        <v>0</v>
      </c>
    </row>
    <row r="18" spans="4:8" ht="18.75">
      <c r="D18" s="3">
        <v>14</v>
      </c>
      <c r="E18" s="3" t="s">
        <v>19</v>
      </c>
      <c r="F18" s="2">
        <v>100</v>
      </c>
      <c r="G18" s="2">
        <v>100</v>
      </c>
      <c r="H18" s="2">
        <v>100</v>
      </c>
    </row>
    <row r="19" spans="4:8" ht="17.25" customHeight="1">
      <c r="D19" s="3">
        <v>15</v>
      </c>
      <c r="E19" s="3" t="s">
        <v>20</v>
      </c>
      <c r="F19" s="1">
        <v>100</v>
      </c>
      <c r="G19" s="1">
        <v>100</v>
      </c>
      <c r="H19" s="1">
        <v>0</v>
      </c>
    </row>
    <row r="20" spans="4:8" ht="24" customHeight="1">
      <c r="D20" s="3">
        <v>16</v>
      </c>
      <c r="E20" s="3" t="s">
        <v>21</v>
      </c>
      <c r="F20" s="2">
        <v>80</v>
      </c>
      <c r="G20" s="13">
        <v>80</v>
      </c>
      <c r="H20" s="2">
        <v>80</v>
      </c>
    </row>
    <row r="21" spans="4:8" ht="19.5" customHeight="1">
      <c r="D21" s="3">
        <v>17</v>
      </c>
      <c r="E21" s="3" t="s">
        <v>22</v>
      </c>
      <c r="F21" s="2">
        <v>100</v>
      </c>
      <c r="G21" s="2">
        <v>100</v>
      </c>
      <c r="H21" s="2">
        <v>100</v>
      </c>
    </row>
    <row r="22" spans="4:8" ht="30" customHeight="1">
      <c r="D22" s="15" t="s">
        <v>24</v>
      </c>
      <c r="E22" s="16"/>
      <c r="F22" s="12">
        <f>F5+F6+F7+F8+F9+F10+F11+F12+F13+F14+F15+F16+F17+F18+F19+F20+F21</f>
        <v>1440</v>
      </c>
      <c r="G22" s="12">
        <f>G5+G6+G7+G8+G9+G10+G11+G12+G13+G14+G15+G16+G17+G18+G19+G21+G20</f>
        <v>1440</v>
      </c>
      <c r="H22" s="12">
        <f>H5+H6+H7+H8+H9+H10+H11+H12+H13+H14+H15+H16+H17+H18+H19+H20+H21</f>
        <v>1314</v>
      </c>
    </row>
    <row r="23" spans="4:8" ht="25.5" customHeight="1">
      <c r="D23" s="15" t="s">
        <v>23</v>
      </c>
      <c r="E23" s="16"/>
      <c r="F23" s="12">
        <f>F22/17</f>
        <v>84.705882352941174</v>
      </c>
      <c r="G23" s="12">
        <f>G22/17</f>
        <v>84.705882352941174</v>
      </c>
      <c r="H23" s="12">
        <f>H22/17</f>
        <v>77.294117647058826</v>
      </c>
    </row>
    <row r="24" spans="4:8" ht="24.75" customHeight="1">
      <c r="D24" s="17" t="s">
        <v>29</v>
      </c>
      <c r="E24" s="18"/>
      <c r="F24" s="12">
        <f>F23*1*1.02</f>
        <v>86.4</v>
      </c>
      <c r="G24" s="12">
        <f>G23*1.04*1.04</f>
        <v>91.61788235294118</v>
      </c>
      <c r="H24" s="12">
        <f>H23*1.02*1</f>
        <v>78.84</v>
      </c>
    </row>
    <row r="25" spans="4:8">
      <c r="D25" s="15" t="s">
        <v>25</v>
      </c>
      <c r="E25" s="16"/>
      <c r="F25" s="15">
        <f>(F24+G24+H24)/3</f>
        <v>85.619294117647044</v>
      </c>
      <c r="G25" s="20"/>
      <c r="H25" s="16"/>
    </row>
    <row r="26" spans="4:8">
      <c r="D26" s="15" t="s">
        <v>26</v>
      </c>
      <c r="E26" s="16"/>
      <c r="F26" s="15">
        <f>STDEV(F24:H24)</f>
        <v>6.4246163786222503</v>
      </c>
      <c r="G26" s="20"/>
      <c r="H26" s="16"/>
    </row>
  </sheetData>
  <mergeCells count="12">
    <mergeCell ref="L5:N5"/>
    <mergeCell ref="F3:H3"/>
    <mergeCell ref="D3:D4"/>
    <mergeCell ref="E3:E4"/>
    <mergeCell ref="D22:E22"/>
    <mergeCell ref="D23:E23"/>
    <mergeCell ref="D24:E24"/>
    <mergeCell ref="D2:H2"/>
    <mergeCell ref="D25:E25"/>
    <mergeCell ref="D26:E26"/>
    <mergeCell ref="F25:H25"/>
    <mergeCell ref="F26:H26"/>
  </mergeCells>
  <pageMargins left="0.70866141732283472" right="0.70866141732283472" top="0.74803149606299213" bottom="0.74803149606299213" header="0.31496062992125984" footer="0.31496062992125984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O20"/>
  <sheetViews>
    <sheetView tabSelected="1" workbookViewId="0">
      <selection activeCell="I27" sqref="I27"/>
    </sheetView>
  </sheetViews>
  <sheetFormatPr defaultRowHeight="15"/>
  <sheetData>
    <row r="2" spans="2:15">
      <c r="E2" s="5" t="s">
        <v>46</v>
      </c>
      <c r="F2" s="5"/>
      <c r="G2" s="5"/>
      <c r="H2" s="5"/>
      <c r="I2" s="5"/>
      <c r="J2" s="5"/>
      <c r="K2" s="5"/>
      <c r="L2" s="5"/>
      <c r="M2" s="5"/>
      <c r="N2" s="5"/>
    </row>
    <row r="4" spans="2:15" ht="18.75">
      <c r="B4" s="14" t="s">
        <v>40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2:15" ht="18.7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2:15" ht="18.75">
      <c r="B6" s="14" t="s">
        <v>41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2:15" ht="18.7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2:15" ht="18.75">
      <c r="B8" s="14" t="s">
        <v>42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14" spans="2:15">
      <c r="E14" s="5" t="s">
        <v>47</v>
      </c>
      <c r="F14" s="5"/>
      <c r="G14" s="5"/>
      <c r="H14" s="5"/>
      <c r="I14" s="5"/>
      <c r="J14" s="5"/>
      <c r="K14" s="5"/>
      <c r="L14" s="5"/>
      <c r="M14" s="5"/>
      <c r="N14" s="5"/>
      <c r="O14" s="5"/>
    </row>
    <row r="16" spans="2:15" ht="18.75">
      <c r="B16" s="14" t="s">
        <v>43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2:13" ht="18.75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2:13" ht="18.75">
      <c r="B18" s="14" t="s">
        <v>44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2:13" ht="18.75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2:13" ht="18.75">
      <c r="B20" s="14" t="s">
        <v>45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0866141732283472" right="0.70866141732283472" top="0.74803149606299213" bottom="0.74803149606299213" header="0.31496062992125984" footer="0.31496062992125984"/>
  <pageSetup paperSize="9" scale="8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Присвоение степени качества</vt:lpstr>
      <vt:lpstr>Динамика итоговой бальной оценк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2025-04-28T02:51:32Z</dcterms:modified>
</cp:coreProperties>
</file>